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climent\Downloads\"/>
    </mc:Choice>
  </mc:AlternateContent>
  <xr:revisionPtr revIDLastSave="0" documentId="8_{B62F9E4C-C1F4-4AFF-B865-61D79599C9BE}" xr6:coauthVersionLast="47" xr6:coauthVersionMax="47" xr10:uidLastSave="{00000000-0000-0000-0000-000000000000}"/>
  <bookViews>
    <workbookView xWindow="-110" yWindow="-110" windowWidth="19420" windowHeight="11020" xr2:uid="{BB0DC3A5-CD88-48DD-9A7F-318BA48D9CCD}"/>
  </bookViews>
  <sheets>
    <sheet name="Preus zero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3" i="1" s="1"/>
  <c r="A18" i="1"/>
  <c r="D11" i="1"/>
  <c r="G11" i="1" s="1"/>
  <c r="G10" i="1"/>
  <c r="G12" i="1" s="1"/>
  <c r="F7" i="1"/>
  <c r="E7" i="1"/>
  <c r="C7" i="1"/>
  <c r="B7" i="1"/>
  <c r="F6" i="1"/>
  <c r="E6" i="1"/>
  <c r="G6" i="1" s="1"/>
  <c r="C6" i="1"/>
  <c r="B6" i="1"/>
  <c r="F5" i="1"/>
  <c r="E5" i="1"/>
  <c r="G5" i="1" s="1"/>
  <c r="C5" i="1"/>
  <c r="B5" i="1"/>
  <c r="F4" i="1"/>
  <c r="E4" i="1"/>
  <c r="G4" i="1" s="1"/>
  <c r="C4" i="1"/>
  <c r="B4" i="1"/>
  <c r="A1" i="1"/>
  <c r="G7" i="1" l="1"/>
  <c r="G8" i="1" s="1"/>
  <c r="G14" i="1" s="1"/>
  <c r="G16" i="1" s="1"/>
  <c r="D23" i="1" s="1"/>
  <c r="D22" i="1" l="1"/>
  <c r="D24" i="1"/>
  <c r="G17" i="1"/>
  <c r="G18" i="1" s="1"/>
</calcChain>
</file>

<file path=xl/sharedStrings.xml><?xml version="1.0" encoding="utf-8"?>
<sst xmlns="http://schemas.openxmlformats.org/spreadsheetml/2006/main" count="30" uniqueCount="29">
  <si>
    <t>EQUIP DE DIRECCIÓ D'OBRA- PRESSUPOST DE LICITACIÓ</t>
  </si>
  <si>
    <t>(A) Mitjans personals i mitjans auxiliars</t>
  </si>
  <si>
    <t>Unitat</t>
  </si>
  <si>
    <t>Preu unitari
(€/ut.)</t>
  </si>
  <si>
    <t>Dedicació 
(%)</t>
  </si>
  <si>
    <t>Amidament</t>
  </si>
  <si>
    <t>Import (€)</t>
  </si>
  <si>
    <t>P1</t>
  </si>
  <si>
    <t>P2</t>
  </si>
  <si>
    <t>P3</t>
  </si>
  <si>
    <t>P4</t>
  </si>
  <si>
    <t>Total (A)</t>
  </si>
  <si>
    <t>(B) Treballs finals</t>
  </si>
  <si>
    <t>P5</t>
  </si>
  <si>
    <t>Redacció d'informe previ del projecte i aprovació del Pla de SiS i Pla de GR i PAQ</t>
  </si>
  <si>
    <t>ut.</t>
  </si>
  <si>
    <t>P6</t>
  </si>
  <si>
    <t>Redacció del DOE (*)</t>
  </si>
  <si>
    <t>PA</t>
  </si>
  <si>
    <t>Total (B)</t>
  </si>
  <si>
    <t>Total=(A)+(B)</t>
  </si>
  <si>
    <t>Total serveis DO</t>
  </si>
  <si>
    <t>IVA</t>
  </si>
  <si>
    <t>Total amb IVA</t>
  </si>
  <si>
    <t>%</t>
  </si>
  <si>
    <t>IMPORT</t>
  </si>
  <si>
    <t>COSTOS DIRECTES</t>
  </si>
  <si>
    <t>COSTOS INDIRECTES</t>
  </si>
  <si>
    <t>COSTOS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</si>
</sst>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4" fontId="3" fillId="4" borderId="4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3" borderId="4" xfId="0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64" fontId="6" fillId="6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ancliment\Downloads\14.01%20C&#224;lcul%20despeses%20DO%20i%20CSiS%20CPD%20ITAM%20LL.xlsx" TargetMode="External"/><Relationship Id="rId1" Type="http://schemas.openxmlformats.org/officeDocument/2006/relationships/externalLinkPath" Target="14.01%20C&#224;lcul%20despeses%20DO%20i%20CSiS%20CPD%20ITAM%20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os Directes i Indirectes"/>
      <sheetName val="Càlcul cost DO i CSiS"/>
      <sheetName val="Resum "/>
      <sheetName val="Preus zero"/>
      <sheetName val="Partides línia actuació"/>
    </sheetNames>
    <sheetDataSet>
      <sheetData sheetId="0"/>
      <sheetData sheetId="1">
        <row r="1">
          <cell r="A1" t="str">
            <v>PROJECTE CONSTRUCTIU D'ADEQUACIÓ TIC DE LA ITAM DE LLOBREGAT</v>
          </cell>
        </row>
        <row r="13">
          <cell r="I13">
            <v>0.84199744999841986</v>
          </cell>
        </row>
        <row r="133">
          <cell r="A133" t="str">
            <v>Director/a d'obra (15)</v>
          </cell>
          <cell r="B133" t="str">
            <v>mes</v>
          </cell>
          <cell r="D133">
            <v>20</v>
          </cell>
          <cell r="E133">
            <v>7</v>
          </cell>
        </row>
        <row r="134">
          <cell r="A134" t="str">
            <v>Adjunt/a Director/a d'Obra (10)</v>
          </cell>
          <cell r="B134" t="str">
            <v>mes</v>
          </cell>
          <cell r="D134">
            <v>20</v>
          </cell>
          <cell r="E134">
            <v>7</v>
          </cell>
        </row>
        <row r="135">
          <cell r="A135" t="str">
            <v>Vigilant d'obra (5)</v>
          </cell>
          <cell r="B135" t="str">
            <v>mes</v>
          </cell>
          <cell r="D135">
            <v>30</v>
          </cell>
          <cell r="E135">
            <v>4</v>
          </cell>
        </row>
        <row r="136">
          <cell r="A136" t="str">
            <v>Coordinador de SiS i ambiental (5)</v>
          </cell>
          <cell r="B136" t="str">
            <v>mes</v>
          </cell>
          <cell r="D136">
            <v>20</v>
          </cell>
          <cell r="E136">
            <v>7</v>
          </cell>
        </row>
        <row r="144">
          <cell r="F144">
            <v>3140.625</v>
          </cell>
        </row>
      </sheetData>
      <sheetData sheetId="2">
        <row r="20">
          <cell r="A20" t="str">
            <v>(*) La partida P6 no es pot modificar a la baixa.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23D19-6483-471E-96AC-32FBDBA09F2D}">
  <dimension ref="A1:G24"/>
  <sheetViews>
    <sheetView tabSelected="1" zoomScaleNormal="100" workbookViewId="0">
      <selection activeCell="A8" sqref="A8:XFD9"/>
    </sheetView>
  </sheetViews>
  <sheetFormatPr baseColWidth="10" defaultColWidth="11.453125" defaultRowHeight="14.5" x14ac:dyDescent="0.35"/>
  <cols>
    <col min="1" max="1" width="3.54296875" bestFit="1" customWidth="1"/>
    <col min="2" max="2" width="34.81640625" customWidth="1"/>
    <col min="3" max="3" width="7.54296875" bestFit="1" customWidth="1"/>
    <col min="4" max="4" width="10.453125" customWidth="1"/>
    <col min="5" max="5" width="8.26953125" bestFit="1" customWidth="1"/>
    <col min="6" max="7" width="9.7265625" bestFit="1" customWidth="1"/>
    <col min="9" max="9" width="16.54296875" bestFit="1" customWidth="1"/>
    <col min="10" max="11" width="12" bestFit="1" customWidth="1"/>
    <col min="12" max="12" width="13.1796875" bestFit="1" customWidth="1"/>
  </cols>
  <sheetData>
    <row r="1" spans="1:7" ht="25.5" customHeight="1" x14ac:dyDescent="0.35">
      <c r="A1" s="1" t="str">
        <f>'[1]Càlcul cost DO i CSiS'!A1</f>
        <v>PROJECTE CONSTRUCTIU D'ADEQUACIÓ TIC DE LA ITAM DE LLOBREGAT</v>
      </c>
      <c r="B1" s="2"/>
      <c r="C1" s="2"/>
      <c r="D1" s="2"/>
      <c r="E1" s="2"/>
      <c r="F1" s="2"/>
      <c r="G1" s="3"/>
    </row>
    <row r="2" spans="1:7" x14ac:dyDescent="0.35">
      <c r="A2" s="4" t="s">
        <v>0</v>
      </c>
      <c r="B2" s="5"/>
      <c r="C2" s="5"/>
      <c r="D2" s="5"/>
      <c r="E2" s="5"/>
      <c r="F2" s="5"/>
      <c r="G2" s="6"/>
    </row>
    <row r="3" spans="1:7" ht="26" x14ac:dyDescent="0.35">
      <c r="A3" s="7"/>
      <c r="B3" s="8" t="s">
        <v>1</v>
      </c>
      <c r="C3" s="9" t="s">
        <v>2</v>
      </c>
      <c r="D3" s="10" t="s">
        <v>3</v>
      </c>
      <c r="E3" s="10" t="s">
        <v>4</v>
      </c>
      <c r="F3" s="9" t="s">
        <v>5</v>
      </c>
      <c r="G3" s="9" t="s">
        <v>6</v>
      </c>
    </row>
    <row r="4" spans="1:7" x14ac:dyDescent="0.35">
      <c r="A4" s="11" t="s">
        <v>7</v>
      </c>
      <c r="B4" s="12" t="str">
        <f>'[1]Càlcul cost DO i CSiS'!A133</f>
        <v>Director/a d'obra (15)</v>
      </c>
      <c r="C4" s="13" t="str">
        <f>'[1]Càlcul cost DO i CSiS'!B133</f>
        <v>mes</v>
      </c>
      <c r="D4" s="14"/>
      <c r="E4" s="13">
        <f>'[1]Càlcul cost DO i CSiS'!D133</f>
        <v>20</v>
      </c>
      <c r="F4" s="13">
        <f>'[1]Càlcul cost DO i CSiS'!E133</f>
        <v>7</v>
      </c>
      <c r="G4" s="15">
        <f t="shared" ref="G4:G7" si="0">D4*(E4/100)*F4</f>
        <v>0</v>
      </c>
    </row>
    <row r="5" spans="1:7" x14ac:dyDescent="0.35">
      <c r="A5" s="11" t="s">
        <v>8</v>
      </c>
      <c r="B5" s="12" t="str">
        <f>'[1]Càlcul cost DO i CSiS'!A134</f>
        <v>Adjunt/a Director/a d'Obra (10)</v>
      </c>
      <c r="C5" s="13" t="str">
        <f>'[1]Càlcul cost DO i CSiS'!B134</f>
        <v>mes</v>
      </c>
      <c r="D5" s="14"/>
      <c r="E5" s="13">
        <f>'[1]Càlcul cost DO i CSiS'!D134</f>
        <v>20</v>
      </c>
      <c r="F5" s="13">
        <f>'[1]Càlcul cost DO i CSiS'!E134</f>
        <v>7</v>
      </c>
      <c r="G5" s="15">
        <f t="shared" si="0"/>
        <v>0</v>
      </c>
    </row>
    <row r="6" spans="1:7" x14ac:dyDescent="0.35">
      <c r="A6" s="11" t="s">
        <v>9</v>
      </c>
      <c r="B6" s="12" t="str">
        <f>'[1]Càlcul cost DO i CSiS'!A135</f>
        <v>Vigilant d'obra (5)</v>
      </c>
      <c r="C6" s="13" t="str">
        <f>'[1]Càlcul cost DO i CSiS'!B135</f>
        <v>mes</v>
      </c>
      <c r="D6" s="14"/>
      <c r="E6" s="13">
        <f>'[1]Càlcul cost DO i CSiS'!D135</f>
        <v>30</v>
      </c>
      <c r="F6" s="13">
        <f>'[1]Càlcul cost DO i CSiS'!E135</f>
        <v>4</v>
      </c>
      <c r="G6" s="15">
        <f t="shared" si="0"/>
        <v>0</v>
      </c>
    </row>
    <row r="7" spans="1:7" x14ac:dyDescent="0.35">
      <c r="A7" s="11" t="s">
        <v>10</v>
      </c>
      <c r="B7" s="12" t="str">
        <f>'[1]Càlcul cost DO i CSiS'!A136</f>
        <v>Coordinador de SiS i ambiental (5)</v>
      </c>
      <c r="C7" s="13" t="str">
        <f>'[1]Càlcul cost DO i CSiS'!B136</f>
        <v>mes</v>
      </c>
      <c r="D7" s="14"/>
      <c r="E7" s="13">
        <f>'[1]Càlcul cost DO i CSiS'!D136</f>
        <v>20</v>
      </c>
      <c r="F7" s="13">
        <f>'[1]Càlcul cost DO i CSiS'!E136</f>
        <v>7</v>
      </c>
      <c r="G7" s="15">
        <f t="shared" si="0"/>
        <v>0</v>
      </c>
    </row>
    <row r="8" spans="1:7" x14ac:dyDescent="0.35">
      <c r="A8" s="11"/>
      <c r="B8" s="12"/>
      <c r="C8" s="16"/>
      <c r="D8" s="17"/>
      <c r="E8" s="16"/>
      <c r="F8" s="9" t="s">
        <v>11</v>
      </c>
      <c r="G8" s="18">
        <f>SUM(G4:G7)</f>
        <v>0</v>
      </c>
    </row>
    <row r="9" spans="1:7" x14ac:dyDescent="0.35">
      <c r="A9" s="8"/>
      <c r="B9" s="7" t="s">
        <v>12</v>
      </c>
      <c r="C9" s="16"/>
      <c r="D9" s="17"/>
      <c r="E9" s="16"/>
      <c r="F9" s="16"/>
      <c r="G9" s="14"/>
    </row>
    <row r="10" spans="1:7" ht="26" x14ac:dyDescent="0.35">
      <c r="A10" s="11" t="s">
        <v>13</v>
      </c>
      <c r="B10" s="12" t="s">
        <v>14</v>
      </c>
      <c r="C10" s="16" t="s">
        <v>15</v>
      </c>
      <c r="D10" s="14"/>
      <c r="E10" s="16"/>
      <c r="F10" s="16">
        <v>1</v>
      </c>
      <c r="G10" s="14">
        <f>D10*F10</f>
        <v>0</v>
      </c>
    </row>
    <row r="11" spans="1:7" x14ac:dyDescent="0.35">
      <c r="A11" s="11" t="s">
        <v>16</v>
      </c>
      <c r="B11" s="12" t="s">
        <v>17</v>
      </c>
      <c r="C11" s="16" t="s">
        <v>18</v>
      </c>
      <c r="D11" s="14">
        <f>'[1]Càlcul cost DO i CSiS'!F144</f>
        <v>3140.625</v>
      </c>
      <c r="E11" s="16"/>
      <c r="F11" s="16">
        <v>1</v>
      </c>
      <c r="G11" s="14">
        <f>D11*F11</f>
        <v>3140.625</v>
      </c>
    </row>
    <row r="12" spans="1:7" x14ac:dyDescent="0.35">
      <c r="A12" s="11"/>
      <c r="B12" s="12"/>
      <c r="C12" s="16"/>
      <c r="D12" s="17"/>
      <c r="E12" s="16"/>
      <c r="F12" s="9" t="s">
        <v>19</v>
      </c>
      <c r="G12" s="18">
        <f>SUM(G10:G11)</f>
        <v>3140.625</v>
      </c>
    </row>
    <row r="13" spans="1:7" ht="14.5" customHeight="1" x14ac:dyDescent="0.35">
      <c r="A13" s="19"/>
      <c r="B13" s="20"/>
      <c r="C13" s="21"/>
      <c r="D13" s="22"/>
      <c r="E13" s="23"/>
      <c r="F13" s="24"/>
      <c r="G13" s="18"/>
    </row>
    <row r="14" spans="1:7" x14ac:dyDescent="0.35">
      <c r="A14" s="19"/>
      <c r="B14" s="20"/>
      <c r="C14" s="21"/>
      <c r="D14" s="22"/>
      <c r="E14" s="25" t="s">
        <v>20</v>
      </c>
      <c r="F14" s="26"/>
      <c r="G14" s="27">
        <f>G8+G12</f>
        <v>3140.625</v>
      </c>
    </row>
    <row r="15" spans="1:7" x14ac:dyDescent="0.35">
      <c r="A15" s="19"/>
      <c r="B15" s="20"/>
      <c r="C15" s="21"/>
      <c r="D15" s="22"/>
      <c r="E15" s="23"/>
      <c r="F15" s="24"/>
      <c r="G15" s="18"/>
    </row>
    <row r="16" spans="1:7" x14ac:dyDescent="0.35">
      <c r="A16" s="28" t="s">
        <v>21</v>
      </c>
      <c r="B16" s="29"/>
      <c r="C16" s="29"/>
      <c r="D16" s="30"/>
      <c r="E16" s="25" t="s">
        <v>20</v>
      </c>
      <c r="F16" s="26"/>
      <c r="G16" s="27">
        <f>G14</f>
        <v>3140.625</v>
      </c>
    </row>
    <row r="17" spans="1:7" x14ac:dyDescent="0.35">
      <c r="A17" s="31"/>
      <c r="B17" s="31"/>
      <c r="C17" s="31"/>
      <c r="D17" s="31"/>
      <c r="E17" s="32" t="s">
        <v>22</v>
      </c>
      <c r="F17" s="32"/>
      <c r="G17" s="18">
        <f>0.21*G16</f>
        <v>659.53125</v>
      </c>
    </row>
    <row r="18" spans="1:7" x14ac:dyDescent="0.35">
      <c r="A18" s="33" t="str">
        <f>'[1]Resum '!A20</f>
        <v>(*) La partida P6 no es pot modificar a la baixa.</v>
      </c>
      <c r="B18" s="33"/>
      <c r="C18" s="33"/>
      <c r="D18" s="33"/>
      <c r="E18" s="34" t="s">
        <v>23</v>
      </c>
      <c r="F18" s="34"/>
      <c r="G18" s="35">
        <f>G16+G17</f>
        <v>3800.15625</v>
      </c>
    </row>
    <row r="21" spans="1:7" x14ac:dyDescent="0.35">
      <c r="B21" s="36"/>
      <c r="C21" s="37" t="s">
        <v>24</v>
      </c>
      <c r="D21" s="37" t="s">
        <v>25</v>
      </c>
    </row>
    <row r="22" spans="1:7" x14ac:dyDescent="0.35">
      <c r="B22" s="38" t="s">
        <v>26</v>
      </c>
      <c r="C22" s="39">
        <f>'[1]Càlcul cost DO i CSiS'!I13</f>
        <v>0.84199744999841986</v>
      </c>
      <c r="D22" s="40">
        <f>C22*G16</f>
        <v>2644.3982414012876</v>
      </c>
    </row>
    <row r="23" spans="1:7" x14ac:dyDescent="0.35">
      <c r="B23" s="38" t="s">
        <v>27</v>
      </c>
      <c r="C23" s="39">
        <f>1-(C22)</f>
        <v>0.15800255000158014</v>
      </c>
      <c r="D23" s="40">
        <f>C23*G16</f>
        <v>496.22675859871265</v>
      </c>
    </row>
    <row r="24" spans="1:7" x14ac:dyDescent="0.35">
      <c r="B24" s="41" t="s">
        <v>28</v>
      </c>
      <c r="D24" s="42">
        <f>SUM(D22:D23)</f>
        <v>3140.625</v>
      </c>
    </row>
  </sheetData>
  <mergeCells count="9">
    <mergeCell ref="A18:D18"/>
    <mergeCell ref="E18:F18"/>
    <mergeCell ref="A1:G1"/>
    <mergeCell ref="A2:G2"/>
    <mergeCell ref="E14:F14"/>
    <mergeCell ref="A16:D16"/>
    <mergeCell ref="E16:F16"/>
    <mergeCell ref="A17:D17"/>
    <mergeCell ref="E17:F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53C073403475438B940CE957AC8A7B" ma:contentTypeVersion="19" ma:contentTypeDescription="Crea un document nou" ma:contentTypeScope="" ma:versionID="f83e04114a2accb69e5517abd11c4d62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f3d708e25e5e89fd49cfb5645bb0d9e6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us de contingut"/>
        <xsd:element ref="dc:title" minOccurs="0" maxOccurs="1" ma:index="1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Props1.xml><?xml version="1.0" encoding="utf-8"?>
<ds:datastoreItem xmlns:ds="http://schemas.openxmlformats.org/officeDocument/2006/customXml" ds:itemID="{53DA02C9-6604-4944-A2EB-C759815B1556}"/>
</file>

<file path=customXml/itemProps2.xml><?xml version="1.0" encoding="utf-8"?>
<ds:datastoreItem xmlns:ds="http://schemas.openxmlformats.org/officeDocument/2006/customXml" ds:itemID="{7AA30F62-EF51-4801-A64A-4EAB9C2BEA17}"/>
</file>

<file path=customXml/itemProps3.xml><?xml version="1.0" encoding="utf-8"?>
<ds:datastoreItem xmlns:ds="http://schemas.openxmlformats.org/officeDocument/2006/customXml" ds:itemID="{BAD57B84-AF81-4C9B-A02C-2A88B5C5E7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Preus zero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Sancliment Guitart, Albert</dc:creator>
  <cp:lastModifiedBy>Sancliment Guitart, Albert</cp:lastModifiedBy>
  <dcterms:created xsi:type="dcterms:W3CDTF">2026-01-16T11:28:53Z</dcterms:created>
  <dcterms:modified xsi:type="dcterms:W3CDTF">2026-01-16T11:29:59Z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</Properties>
</file>